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Table1!$A$1:$K$15</definedName>
  </definedNames>
  <calcPr calcId="145621"/>
</workbook>
</file>

<file path=xl/calcChain.xml><?xml version="1.0" encoding="utf-8"?>
<calcChain xmlns="http://schemas.openxmlformats.org/spreadsheetml/2006/main">
  <c r="D9" i="1" l="1"/>
  <c r="E9" i="1" s="1"/>
  <c r="E10" i="1"/>
  <c r="D8" i="1" l="1"/>
  <c r="C13" i="1"/>
  <c r="C12" i="1"/>
  <c r="C11" i="1" s="1"/>
  <c r="C6" i="1" s="1"/>
  <c r="C15" i="1" s="1"/>
  <c r="D7" i="1" l="1"/>
  <c r="E8" i="1"/>
  <c r="E14" i="1"/>
  <c r="D13" i="1"/>
  <c r="D12" i="1" s="1"/>
  <c r="E7" i="1" l="1"/>
  <c r="D6" i="1"/>
  <c r="E13" i="1"/>
  <c r="D11" i="1"/>
  <c r="E12" i="1"/>
  <c r="E11" i="1" l="1"/>
  <c r="K13" i="1"/>
  <c r="K12" i="1" s="1"/>
  <c r="J14" i="1"/>
  <c r="H13" i="1"/>
  <c r="H12" i="1" s="1"/>
  <c r="G14" i="1"/>
  <c r="E6" i="1" l="1"/>
  <c r="D15" i="1"/>
  <c r="E15" i="1" s="1"/>
  <c r="K11" i="1"/>
  <c r="H11" i="1"/>
  <c r="K6" i="1" l="1"/>
  <c r="H6" i="1"/>
  <c r="I13" i="1" l="1"/>
  <c r="F13" i="1"/>
  <c r="I12" i="1" l="1"/>
  <c r="J13" i="1"/>
  <c r="F12" i="1"/>
  <c r="G13" i="1"/>
  <c r="I11" i="1" l="1"/>
  <c r="J12" i="1"/>
  <c r="F11" i="1"/>
  <c r="G12" i="1"/>
  <c r="I6" i="1" l="1"/>
  <c r="J6" i="1" s="1"/>
  <c r="J11" i="1"/>
  <c r="F6" i="1"/>
  <c r="G6" i="1" s="1"/>
  <c r="G11" i="1"/>
</calcChain>
</file>

<file path=xl/sharedStrings.xml><?xml version="1.0" encoding="utf-8"?>
<sst xmlns="http://schemas.openxmlformats.org/spreadsheetml/2006/main" count="33" uniqueCount="28">
  <si>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</si>
  <si>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</si>
  <si>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</si>
  <si>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</si>
  <si>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</si>
  <si>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</si>
  <si>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</si>
  <si>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</si>
  <si>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</si>
  <si>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</si>
  <si>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</si>
  <si>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</si>
  <si>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</si>
  <si>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>Уменьшение прочих остатков денежных средств бюджетов муниципальных районов</t>
  </si>
  <si>
    <t>(рублей)</t>
  </si>
  <si>
    <t>Приложение 3 к пояснительной записке</t>
  </si>
  <si>
    <t>Сумма
на 2026 год</t>
  </si>
  <si>
    <t>Сумма
на 2027 год</t>
  </si>
  <si>
    <t>Анализ источников внутреннего финансирования дефицита бюджета Красногорского муниципального района Брянской области на 2026 год и на плановый период 2027 и 2028 годов</t>
  </si>
  <si>
    <t>Сумма
на 2028 год</t>
  </si>
  <si>
    <t>009 01 05 00 00 00 0000 500</t>
  </si>
  <si>
    <t>Увеличение остатков средств бюджетов</t>
  </si>
  <si>
    <t>009 01 05 02 00 00 0000 500</t>
  </si>
  <si>
    <t>Увеличение прочих остатков средств бюджетов</t>
  </si>
  <si>
    <t>009 01 05 02 01 00 0000 510</t>
  </si>
  <si>
    <t>Увеличение прочих остатков денежных средств бюджетов</t>
  </si>
  <si>
    <t>009 01 05 02 01 05 0000 510</t>
  </si>
  <si>
    <t>Увеличение прочих остатков денежных средств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</si>
</sst>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120" zoomScaleNormal="120" workbookViewId="0">
      <selection activeCell="D11" sqref="D11"/>
    </sheetView>
  </sheetViews>
  <sheetFormatPr defaultColWidth="9.140625" defaultRowHeight="18" x14ac:dyDescent="0.25"/>
  <cols>
    <col min="1" max="1" width="26" style="8" customWidth="1"/>
    <col min="2" max="2" width="32" style="8" customWidth="1"/>
    <col min="3" max="3" width="15.5703125" style="8" bestFit="1" customWidth="1"/>
    <col min="4" max="5" width="15.5703125" style="8" customWidth="1"/>
    <col min="6" max="6" width="15.5703125" style="8" bestFit="1" customWidth="1"/>
    <col min="7" max="7" width="14.85546875" style="8" bestFit="1" customWidth="1"/>
    <col min="8" max="8" width="15.5703125" style="8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7"/>
      <c r="B1" s="7"/>
      <c r="D1" s="11"/>
      <c r="E1" s="11"/>
      <c r="F1" s="11"/>
      <c r="G1" s="11"/>
      <c r="H1" s="11"/>
      <c r="I1" s="20" t="s">
        <v>15</v>
      </c>
      <c r="J1" s="20"/>
      <c r="K1" s="20"/>
    </row>
    <row r="2" spans="1:11" ht="30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K3" s="1" t="s">
        <v>14</v>
      </c>
    </row>
    <row r="4" spans="1:11" ht="31.5" customHeight="1" x14ac:dyDescent="0.25">
      <c r="A4" s="5" t="s">
        <v>0</v>
      </c>
      <c r="B4" s="5" t="s">
        <v>1</v>
      </c>
      <c r="C4" s="6" t="s">
        <v>16</v>
      </c>
      <c r="D4" s="6" t="s">
        <v>7</v>
      </c>
      <c r="E4" s="6" t="s">
        <v>16</v>
      </c>
      <c r="F4" s="6" t="s">
        <v>17</v>
      </c>
      <c r="G4" s="6" t="s">
        <v>7</v>
      </c>
      <c r="H4" s="6" t="s">
        <v>17</v>
      </c>
      <c r="I4" s="6" t="s">
        <v>19</v>
      </c>
      <c r="J4" s="6" t="s">
        <v>7</v>
      </c>
      <c r="K4" s="6" t="s">
        <v>19</v>
      </c>
    </row>
    <row r="5" spans="1:1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25.5" x14ac:dyDescent="0.25">
      <c r="A6" s="12" t="s">
        <v>8</v>
      </c>
      <c r="B6" s="13" t="s">
        <v>3</v>
      </c>
      <c r="C6" s="10">
        <f>C11</f>
        <v>0</v>
      </c>
      <c r="D6" s="10">
        <f>D11+D7</f>
        <v>9350914.5800000001</v>
      </c>
      <c r="E6" s="10">
        <f>C6+D6</f>
        <v>9350914.5800000001</v>
      </c>
      <c r="F6" s="10">
        <f>F11</f>
        <v>0</v>
      </c>
      <c r="G6" s="10">
        <f t="shared" ref="G6:G14" si="0">H6-F6</f>
        <v>0</v>
      </c>
      <c r="H6" s="10">
        <f>H11</f>
        <v>0</v>
      </c>
      <c r="I6" s="10">
        <f>I11</f>
        <v>0</v>
      </c>
      <c r="J6" s="10">
        <f t="shared" ref="J6:J14" si="1">K6-I6</f>
        <v>0</v>
      </c>
      <c r="K6" s="10">
        <f>K11</f>
        <v>0</v>
      </c>
    </row>
    <row r="7" spans="1:11" ht="25.5" x14ac:dyDescent="0.25">
      <c r="A7" s="16" t="s">
        <v>20</v>
      </c>
      <c r="B7" s="16" t="s">
        <v>21</v>
      </c>
      <c r="C7" s="17">
        <v>0</v>
      </c>
      <c r="D7" s="9">
        <f>D8</f>
        <v>-2150143.61</v>
      </c>
      <c r="E7" s="9">
        <f t="shared" ref="E7:E10" si="2">C7+D7</f>
        <v>-2150143.61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ht="25.5" x14ac:dyDescent="0.25">
      <c r="A8" s="16" t="s">
        <v>22</v>
      </c>
      <c r="B8" s="16" t="s">
        <v>23</v>
      </c>
      <c r="C8" s="17">
        <v>0</v>
      </c>
      <c r="D8" s="9">
        <f>D9</f>
        <v>-2150143.61</v>
      </c>
      <c r="E8" s="9">
        <f t="shared" si="2"/>
        <v>-2150143.61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1" ht="25.5" x14ac:dyDescent="0.25">
      <c r="A9" s="16" t="s">
        <v>24</v>
      </c>
      <c r="B9" s="16" t="s">
        <v>25</v>
      </c>
      <c r="C9" s="17">
        <v>0</v>
      </c>
      <c r="D9" s="9">
        <f>D10</f>
        <v>-2150143.61</v>
      </c>
      <c r="E9" s="9">
        <f t="shared" si="2"/>
        <v>-2150143.61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38.25" x14ac:dyDescent="0.25">
      <c r="A10" s="16" t="s">
        <v>26</v>
      </c>
      <c r="B10" s="16" t="s">
        <v>27</v>
      </c>
      <c r="C10" s="17">
        <v>0</v>
      </c>
      <c r="D10" s="9">
        <v>-2150143.61</v>
      </c>
      <c r="E10" s="9">
        <f t="shared" si="2"/>
        <v>-2150143.61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25.5" x14ac:dyDescent="0.25">
      <c r="A11" s="14" t="s">
        <v>9</v>
      </c>
      <c r="B11" s="15" t="s">
        <v>4</v>
      </c>
      <c r="C11" s="9">
        <f t="shared" ref="C11:D13" si="3">C12</f>
        <v>0</v>
      </c>
      <c r="D11" s="9">
        <f t="shared" si="3"/>
        <v>11501058.189999999</v>
      </c>
      <c r="E11" s="9">
        <f t="shared" ref="E11:E15" si="4">C11+D11</f>
        <v>11501058.189999999</v>
      </c>
      <c r="F11" s="9">
        <f t="shared" ref="F11:K13" si="5">F12</f>
        <v>0</v>
      </c>
      <c r="G11" s="9">
        <f t="shared" si="0"/>
        <v>0</v>
      </c>
      <c r="H11" s="9">
        <f t="shared" si="5"/>
        <v>0</v>
      </c>
      <c r="I11" s="9">
        <f t="shared" si="5"/>
        <v>0</v>
      </c>
      <c r="J11" s="9">
        <f t="shared" si="1"/>
        <v>0</v>
      </c>
      <c r="K11" s="9">
        <f t="shared" si="5"/>
        <v>0</v>
      </c>
    </row>
    <row r="12" spans="1:11" ht="25.5" x14ac:dyDescent="0.25">
      <c r="A12" s="5" t="s">
        <v>10</v>
      </c>
      <c r="B12" s="3" t="s">
        <v>5</v>
      </c>
      <c r="C12" s="9">
        <f t="shared" si="3"/>
        <v>0</v>
      </c>
      <c r="D12" s="9">
        <f t="shared" si="3"/>
        <v>11501058.189999999</v>
      </c>
      <c r="E12" s="9">
        <f t="shared" si="4"/>
        <v>11501058.189999999</v>
      </c>
      <c r="F12" s="9">
        <f t="shared" si="5"/>
        <v>0</v>
      </c>
      <c r="G12" s="9">
        <f t="shared" si="0"/>
        <v>0</v>
      </c>
      <c r="H12" s="9">
        <f t="shared" si="5"/>
        <v>0</v>
      </c>
      <c r="I12" s="9">
        <f t="shared" si="5"/>
        <v>0</v>
      </c>
      <c r="J12" s="9">
        <f t="shared" si="1"/>
        <v>0</v>
      </c>
      <c r="K12" s="9">
        <f t="shared" si="5"/>
        <v>0</v>
      </c>
    </row>
    <row r="13" spans="1:11" ht="25.5" x14ac:dyDescent="0.25">
      <c r="A13" s="5" t="s">
        <v>11</v>
      </c>
      <c r="B13" s="3" t="s">
        <v>6</v>
      </c>
      <c r="C13" s="9">
        <f t="shared" si="3"/>
        <v>0</v>
      </c>
      <c r="D13" s="9">
        <f t="shared" si="3"/>
        <v>11501058.189999999</v>
      </c>
      <c r="E13" s="9">
        <f t="shared" si="4"/>
        <v>11501058.189999999</v>
      </c>
      <c r="F13" s="9">
        <f t="shared" si="5"/>
        <v>0</v>
      </c>
      <c r="G13" s="9">
        <f t="shared" si="0"/>
        <v>0</v>
      </c>
      <c r="H13" s="9">
        <f t="shared" si="5"/>
        <v>0</v>
      </c>
      <c r="I13" s="9">
        <f t="shared" si="5"/>
        <v>0</v>
      </c>
      <c r="J13" s="9">
        <f t="shared" si="1"/>
        <v>0</v>
      </c>
      <c r="K13" s="9">
        <f t="shared" si="5"/>
        <v>0</v>
      </c>
    </row>
    <row r="14" spans="1:11" ht="38.25" x14ac:dyDescent="0.25">
      <c r="A14" s="5" t="s">
        <v>12</v>
      </c>
      <c r="B14" s="3" t="s">
        <v>13</v>
      </c>
      <c r="C14" s="9">
        <v>0</v>
      </c>
      <c r="D14" s="9">
        <v>11501058.189999999</v>
      </c>
      <c r="E14" s="9">
        <f t="shared" si="4"/>
        <v>11501058.189999999</v>
      </c>
      <c r="F14" s="9">
        <v>0</v>
      </c>
      <c r="G14" s="9">
        <f t="shared" si="0"/>
        <v>0</v>
      </c>
      <c r="H14" s="9">
        <v>0</v>
      </c>
      <c r="I14" s="9">
        <v>0</v>
      </c>
      <c r="J14" s="9">
        <f t="shared" si="1"/>
        <v>0</v>
      </c>
      <c r="K14" s="9">
        <v>0</v>
      </c>
    </row>
    <row r="15" spans="1:11" x14ac:dyDescent="0.25">
      <c r="A15" s="18" t="s">
        <v>2</v>
      </c>
      <c r="B15" s="19"/>
      <c r="C15" s="10">
        <f>C6</f>
        <v>0</v>
      </c>
      <c r="D15" s="10">
        <f>D6</f>
        <v>9350914.5800000001</v>
      </c>
      <c r="E15" s="10">
        <f t="shared" si="4"/>
        <v>9350914.5800000001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I16" s="4"/>
    </row>
  </sheetData>
  <autoFilter ref="A5:I5"/>
  <mergeCells count="3">
    <mergeCell ref="A15:B1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2026-03-16T08:14:06Z</dcterms:modified>
</cp:coreProperties>
</file>